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ES Calculated\"/>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25" i="1" l="1"/>
  <c r="Z25" i="1"/>
  <c r="Y25" i="1"/>
  <c r="AA21" i="1"/>
  <c r="Z21" i="1"/>
  <c r="Y21" i="1"/>
</calcChain>
</file>

<file path=xl/sharedStrings.xml><?xml version="1.0" encoding="utf-8"?>
<sst xmlns="http://schemas.openxmlformats.org/spreadsheetml/2006/main" count="76" uniqueCount="59">
  <si>
    <t>Eppi ID</t>
  </si>
  <si>
    <t>TITLE</t>
  </si>
  <si>
    <t>AUTHOR</t>
  </si>
  <si>
    <t>JOURNAL</t>
  </si>
  <si>
    <t>YEAR</t>
  </si>
  <si>
    <t>VOLUME</t>
  </si>
  <si>
    <t>PAGE START-PAGE END</t>
  </si>
  <si>
    <t>AUTHOR E-MAIL</t>
  </si>
  <si>
    <t>STUDY COUNTRY</t>
  </si>
  <si>
    <t>LOCATION SITE/NAME</t>
  </si>
  <si>
    <t>LATITUDE</t>
  </si>
  <si>
    <t>LONGITUDE</t>
  </si>
  <si>
    <t>KÖPPEN CLIMATE ZONE</t>
  </si>
  <si>
    <t>Long-term effects of tillage on soil chemical properties and grain yields of a dryland winter wheat-sorghum/corn-fallow rotation in the great plains</t>
  </si>
  <si>
    <t xml:space="preserve">Tarkalson D D; Hergert G W; Cassman K G; </t>
  </si>
  <si>
    <t>Agronomy Journal</t>
  </si>
  <si>
    <t>26-33</t>
  </si>
  <si>
    <t>dtarkalson2@unl.edu</t>
  </si>
  <si>
    <t>USA</t>
  </si>
  <si>
    <t>University of
Nebraska West Central Research and Extension Center,
North Platte, New England</t>
  </si>
  <si>
    <t>Dfa</t>
  </si>
  <si>
    <t>INTERVENTION (crop rotation / fertiliser / amendments / catch crop / tillage / multiple / farming system)</t>
  </si>
  <si>
    <t>NUMBER OF TREATMENTS</t>
  </si>
  <si>
    <t>WHICH TREATMENTS</t>
  </si>
  <si>
    <t>tillage</t>
  </si>
  <si>
    <t>conventional tillage (sweep and disk ploughing) / no tillage</t>
  </si>
  <si>
    <t>DATA LOCATION</t>
  </si>
  <si>
    <t>BULK DENSITY (measured / calculated / not present)</t>
  </si>
  <si>
    <t>VARIANCE PRESENTED</t>
  </si>
  <si>
    <t>Variability Measure</t>
  </si>
  <si>
    <t>CRITICAL APPRAISAL, PRELIMINARY COMMENT</t>
  </si>
  <si>
    <t>Table 1</t>
  </si>
  <si>
    <t>no</t>
  </si>
  <si>
    <t>None</t>
  </si>
  <si>
    <t>Seems OK</t>
  </si>
  <si>
    <t>Table 1. Effect of tillage treatments on soil chemical properties at depths of 0 to 5, 5 to 10, 10 to 15, and 15 to 30 cm for 1989 and 2003.
Values are the average of five replications of the three crop-year strips (15 replications).</t>
  </si>
  <si>
    <t>Depth (cm)</t>
  </si>
  <si>
    <t>1962 SOC level in text at top of page 28 (9.3 g/kg)</t>
  </si>
  <si>
    <t>0-5</t>
  </si>
  <si>
    <t>5-10</t>
  </si>
  <si>
    <t>10-15</t>
  </si>
  <si>
    <t>15-30</t>
  </si>
  <si>
    <t>SOC (g/kg)</t>
  </si>
  <si>
    <t>NT</t>
  </si>
  <si>
    <t>CT</t>
  </si>
  <si>
    <t>NT, no-tillage; CT, conventional tillage</t>
  </si>
  <si>
    <t>CT to NT</t>
  </si>
  <si>
    <t xml:space="preserve">Two of the five weed management treatments from each crop-year strip were used in this study (CT and NT). Tillage for the CT treatment included sweep plowing to a depth of approximately 5 cm twice after winter wheat harvest and disking to a depth of approximately 10 cm once in the spring. No herbicides were used in this treatment. The NT treatment used herbicides as the primary weed management strategy and has not been tilled since 1962. The CTand NT treatments were maintained from 1962 to 1989. In 1989, the CT treatment was converted to NT (called the CT to NT treatment). The original NTweed management regime was maintained continuously in the NT treatments from 1962 to 2003. </t>
  </si>
  <si>
    <t>measured</t>
  </si>
  <si>
    <t>BD (kg/m3) = 850.9</t>
  </si>
  <si>
    <t>Effect sizes</t>
  </si>
  <si>
    <t>0-15</t>
  </si>
  <si>
    <t>mean</t>
  </si>
  <si>
    <t>SD</t>
  </si>
  <si>
    <t>n</t>
  </si>
  <si>
    <t>Depth correction</t>
  </si>
  <si>
    <t>NT-CT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</si>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</sst>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applyAlignment="1"/>
    <xf numFmtId="17" fontId="0" fillId="0" borderId="0" xfId="0" quotePrefix="1" applyNumberFormat="1" applyAlignment="1"/>
    <xf numFmtId="0" fontId="0" fillId="2" borderId="0" xfId="0" applyFill="1" applyAlignment="1"/>
    <xf numFmtId="0" fontId="5" fillId="2" borderId="0" xfId="0" applyFont="1" applyFill="1" applyAlignment="1"/>
    <xf numFmtId="0" fontId="0" fillId="0" borderId="0" xfId="0" applyAlignment="1">
      <alignment vertical="center"/>
    </xf>
    <xf numFmtId="0" fontId="0" fillId="0" borderId="0" xfId="0" applyAlignment="1">
      <alignment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workbookViewId="0">
      <selection activeCell="A2" sqref="A2"/>
    </sheetView>
  </sheetViews>
  <sheetFormatPr defaultColWidth="8.85546875" defaultRowHeight="15" x14ac:dyDescent="0.25"/>
  <cols>
    <col min="1" max="1" width="10.140625" style="5" bestFit="1" customWidth="1"/>
    <col min="2" max="16384" width="8.85546875" style="5"/>
  </cols>
  <sheetData>
    <row r="1" spans="1:26"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35</v>
      </c>
    </row>
    <row r="2" spans="1:26" ht="15.75" x14ac:dyDescent="0.25">
      <c r="A2" s="6">
        <v>10247258</v>
      </c>
      <c r="B2" s="7" t="s">
        <v>13</v>
      </c>
      <c r="C2" s="6" t="s">
        <v>14</v>
      </c>
      <c r="D2" s="6" t="s">
        <v>15</v>
      </c>
      <c r="E2" s="6">
        <v>2006</v>
      </c>
      <c r="F2" s="6">
        <v>98</v>
      </c>
      <c r="G2" s="8" t="s">
        <v>16</v>
      </c>
      <c r="H2" s="6" t="s">
        <v>17</v>
      </c>
      <c r="I2" s="6" t="s">
        <v>18</v>
      </c>
      <c r="J2" s="6" t="s">
        <v>19</v>
      </c>
      <c r="K2" s="9">
        <v>41.14</v>
      </c>
      <c r="L2" s="9">
        <v>-100.76</v>
      </c>
      <c r="M2" s="6" t="s">
        <v>20</v>
      </c>
      <c r="N2" s="6" t="s">
        <v>24</v>
      </c>
      <c r="O2" s="6">
        <v>2</v>
      </c>
      <c r="P2" s="6" t="s">
        <v>25</v>
      </c>
      <c r="Q2" s="6" t="s">
        <v>31</v>
      </c>
      <c r="R2" s="6" t="s">
        <v>48</v>
      </c>
      <c r="S2" s="6" t="s">
        <v>32</v>
      </c>
      <c r="T2" s="6" t="s">
        <v>33</v>
      </c>
      <c r="U2" s="6" t="s">
        <v>34</v>
      </c>
      <c r="W2" s="6" t="s">
        <v>42</v>
      </c>
    </row>
    <row r="3" spans="1:26" x14ac:dyDescent="0.25">
      <c r="X3" s="5" t="s">
        <v>36</v>
      </c>
      <c r="Y3" s="5" t="s">
        <v>43</v>
      </c>
      <c r="Z3" s="5" t="s">
        <v>44</v>
      </c>
    </row>
    <row r="4" spans="1:26" ht="14.1" customHeight="1" x14ac:dyDescent="0.25">
      <c r="A4" s="16" t="s">
        <v>47</v>
      </c>
      <c r="B4" s="16"/>
      <c r="C4" s="16"/>
      <c r="D4" s="16"/>
      <c r="E4" s="16"/>
      <c r="F4" s="16"/>
      <c r="G4" s="16"/>
      <c r="H4" s="16"/>
      <c r="I4" s="16"/>
      <c r="J4" s="16"/>
      <c r="K4" s="16"/>
      <c r="L4" s="16"/>
      <c r="M4" s="16"/>
      <c r="N4" s="16"/>
      <c r="O4" s="16"/>
      <c r="P4" s="16"/>
      <c r="Q4" s="16"/>
      <c r="R4" s="16"/>
      <c r="S4" s="16"/>
      <c r="T4" s="16"/>
      <c r="U4" s="16"/>
      <c r="W4" s="15">
        <v>1989</v>
      </c>
      <c r="X4" s="5" t="s">
        <v>38</v>
      </c>
      <c r="Y4" s="5">
        <v>10.7</v>
      </c>
      <c r="Z4" s="5">
        <v>10.199999999999999</v>
      </c>
    </row>
    <row r="5" spans="1:26" x14ac:dyDescent="0.25">
      <c r="A5" s="16"/>
      <c r="B5" s="16"/>
      <c r="C5" s="16"/>
      <c r="D5" s="16"/>
      <c r="E5" s="16"/>
      <c r="F5" s="16"/>
      <c r="G5" s="16"/>
      <c r="H5" s="16"/>
      <c r="I5" s="16"/>
      <c r="J5" s="16"/>
      <c r="K5" s="16"/>
      <c r="L5" s="16"/>
      <c r="M5" s="16"/>
      <c r="N5" s="16"/>
      <c r="O5" s="16"/>
      <c r="P5" s="16"/>
      <c r="Q5" s="16"/>
      <c r="R5" s="16"/>
      <c r="S5" s="16"/>
      <c r="T5" s="16"/>
      <c r="U5" s="16"/>
      <c r="W5" s="15"/>
      <c r="X5" s="11" t="s">
        <v>39</v>
      </c>
      <c r="Y5" s="5">
        <v>7.7</v>
      </c>
      <c r="Z5" s="5">
        <v>8.6999999999999993</v>
      </c>
    </row>
    <row r="6" spans="1:26" x14ac:dyDescent="0.25">
      <c r="A6" s="16"/>
      <c r="B6" s="16"/>
      <c r="C6" s="16"/>
      <c r="D6" s="16"/>
      <c r="E6" s="16"/>
      <c r="F6" s="16"/>
      <c r="G6" s="16"/>
      <c r="H6" s="16"/>
      <c r="I6" s="16"/>
      <c r="J6" s="16"/>
      <c r="K6" s="16"/>
      <c r="L6" s="16"/>
      <c r="M6" s="16"/>
      <c r="N6" s="16"/>
      <c r="O6" s="16"/>
      <c r="P6" s="16"/>
      <c r="Q6" s="16"/>
      <c r="R6" s="16"/>
      <c r="S6" s="16"/>
      <c r="T6" s="16"/>
      <c r="U6" s="16"/>
      <c r="W6" s="15"/>
      <c r="X6" s="12" t="s">
        <v>40</v>
      </c>
      <c r="Y6" s="5">
        <v>7.4</v>
      </c>
      <c r="Z6" s="5">
        <v>7.9</v>
      </c>
    </row>
    <row r="7" spans="1:26" x14ac:dyDescent="0.25">
      <c r="A7" s="16"/>
      <c r="B7" s="16"/>
      <c r="C7" s="16"/>
      <c r="D7" s="16"/>
      <c r="E7" s="16"/>
      <c r="F7" s="16"/>
      <c r="G7" s="16"/>
      <c r="H7" s="16"/>
      <c r="I7" s="16"/>
      <c r="J7" s="16"/>
      <c r="K7" s="16"/>
      <c r="L7" s="16"/>
      <c r="M7" s="16"/>
      <c r="N7" s="16"/>
      <c r="O7" s="16"/>
      <c r="P7" s="16"/>
      <c r="Q7" s="16"/>
      <c r="R7" s="16"/>
      <c r="S7" s="16"/>
      <c r="T7" s="16"/>
      <c r="U7" s="16"/>
      <c r="W7" s="15"/>
      <c r="X7" s="11" t="s">
        <v>41</v>
      </c>
      <c r="Y7" s="5">
        <v>5.6</v>
      </c>
      <c r="Z7" s="5">
        <v>5.8</v>
      </c>
    </row>
    <row r="8" spans="1:26" x14ac:dyDescent="0.25">
      <c r="X8" s="5" t="s">
        <v>36</v>
      </c>
      <c r="Y8" s="5" t="s">
        <v>43</v>
      </c>
      <c r="Z8" s="5" t="s">
        <v>46</v>
      </c>
    </row>
    <row r="9" spans="1:26" x14ac:dyDescent="0.25">
      <c r="W9" s="15">
        <v>2003</v>
      </c>
      <c r="X9" s="5" t="s">
        <v>38</v>
      </c>
      <c r="Y9" s="5">
        <v>10.6</v>
      </c>
      <c r="Z9" s="5">
        <v>10.199999999999999</v>
      </c>
    </row>
    <row r="10" spans="1:26" x14ac:dyDescent="0.25">
      <c r="W10" s="15"/>
      <c r="X10" s="11" t="s">
        <v>39</v>
      </c>
      <c r="Y10" s="5">
        <v>7.7</v>
      </c>
      <c r="Z10" s="5">
        <v>7.5</v>
      </c>
    </row>
    <row r="11" spans="1:26" x14ac:dyDescent="0.25">
      <c r="W11" s="15"/>
      <c r="X11" s="12" t="s">
        <v>40</v>
      </c>
      <c r="Y11" s="5">
        <v>7.8</v>
      </c>
      <c r="Z11" s="5">
        <v>7.4</v>
      </c>
    </row>
    <row r="12" spans="1:26" x14ac:dyDescent="0.25">
      <c r="W12" s="15"/>
      <c r="X12" s="11" t="s">
        <v>41</v>
      </c>
      <c r="Y12" s="5">
        <v>5.8</v>
      </c>
      <c r="Z12" s="5">
        <v>5.7</v>
      </c>
    </row>
    <row r="13" spans="1:26" x14ac:dyDescent="0.25">
      <c r="W13" s="5" t="s">
        <v>45</v>
      </c>
    </row>
    <row r="14" spans="1:26" ht="15.75" x14ac:dyDescent="0.25">
      <c r="W14" s="6" t="s">
        <v>37</v>
      </c>
    </row>
    <row r="17" spans="23:27" x14ac:dyDescent="0.25">
      <c r="W17" s="5" t="s">
        <v>49</v>
      </c>
    </row>
    <row r="20" spans="23:27" x14ac:dyDescent="0.25">
      <c r="W20" s="13" t="s">
        <v>50</v>
      </c>
      <c r="X20" s="13"/>
      <c r="Y20" s="13" t="s">
        <v>43</v>
      </c>
      <c r="Z20" s="13" t="s">
        <v>44</v>
      </c>
      <c r="AA20" s="14" t="s">
        <v>56</v>
      </c>
    </row>
    <row r="21" spans="23:27" x14ac:dyDescent="0.25">
      <c r="W21" s="13" t="s">
        <v>51</v>
      </c>
      <c r="X21" s="13" t="s">
        <v>52</v>
      </c>
      <c r="Y21" s="13">
        <f>AVERAGE(Y4:Y6)</f>
        <v>8.6</v>
      </c>
      <c r="Z21" s="13">
        <f>AVERAGE(Z4:Z6)</f>
        <v>8.9333333333333318</v>
      </c>
      <c r="AA21" s="14">
        <f>Y21-Z21</f>
        <v>-0.33333333333333215</v>
      </c>
    </row>
    <row r="22" spans="23:27" x14ac:dyDescent="0.25">
      <c r="W22" s="13"/>
      <c r="X22" s="13" t="s">
        <v>53</v>
      </c>
      <c r="Y22" s="13" t="s">
        <v>57</v>
      </c>
      <c r="Z22" s="13" t="s">
        <v>57</v>
      </c>
      <c r="AA22" s="14" t="s">
        <v>58</v>
      </c>
    </row>
    <row r="23" spans="23:27" x14ac:dyDescent="0.25">
      <c r="W23" s="13"/>
      <c r="X23" s="13" t="s">
        <v>54</v>
      </c>
      <c r="Y23" s="13">
        <v>5</v>
      </c>
      <c r="Z23" s="13">
        <v>5</v>
      </c>
      <c r="AA23" s="14">
        <v>10</v>
      </c>
    </row>
    <row r="24" spans="23:27" x14ac:dyDescent="0.25">
      <c r="W24" s="13"/>
      <c r="X24" s="13" t="s">
        <v>55</v>
      </c>
      <c r="Y24" s="13">
        <v>1</v>
      </c>
      <c r="Z24" s="13">
        <v>1</v>
      </c>
      <c r="AA24" s="14">
        <v>1</v>
      </c>
    </row>
    <row r="25" spans="23:27" x14ac:dyDescent="0.25">
      <c r="W25" s="13" t="s">
        <v>41</v>
      </c>
      <c r="X25" s="13" t="s">
        <v>52</v>
      </c>
      <c r="Y25" s="13">
        <f>Y7</f>
        <v>5.6</v>
      </c>
      <c r="Z25" s="13">
        <f>Z7</f>
        <v>5.8</v>
      </c>
      <c r="AA25" s="14">
        <f>Y25-Z25</f>
        <v>-0.20000000000000018</v>
      </c>
    </row>
    <row r="26" spans="23:27" x14ac:dyDescent="0.25">
      <c r="W26" s="13"/>
      <c r="X26" s="13" t="s">
        <v>53</v>
      </c>
      <c r="Y26" s="13" t="s">
        <v>57</v>
      </c>
      <c r="Z26" s="13" t="s">
        <v>57</v>
      </c>
      <c r="AA26" s="14" t="s">
        <v>58</v>
      </c>
    </row>
    <row r="27" spans="23:27" x14ac:dyDescent="0.25">
      <c r="W27" s="13"/>
      <c r="X27" s="13" t="s">
        <v>54</v>
      </c>
      <c r="Y27" s="13">
        <v>5</v>
      </c>
      <c r="Z27" s="13">
        <v>5</v>
      </c>
      <c r="AA27" s="14">
        <v>10</v>
      </c>
    </row>
    <row r="28" spans="23:27" x14ac:dyDescent="0.25">
      <c r="W28" s="13"/>
      <c r="X28" s="13" t="s">
        <v>55</v>
      </c>
      <c r="Y28" s="13">
        <v>1</v>
      </c>
      <c r="Z28" s="13">
        <v>1</v>
      </c>
      <c r="AA28" s="14">
        <v>1</v>
      </c>
    </row>
  </sheetData>
  <mergeCells count="3">
    <mergeCell ref="W4:W7"/>
    <mergeCell ref="W9:W12"/>
    <mergeCell ref="A4:U7"/>
  </mergeCells>
  <pageMargins left="0.7" right="0.7" top="0.75" bottom="0.75" header="0.3" footer="0.3"/>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2015-06-25T10:58:59Z</dcterms:created>
  <dcterms:modified xsi:type="dcterms:W3CDTF">2015-10-21T07:16:20Z</dcterms:modified>
</cp:coreProperties>
</file>